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<sst xmlns="http://schemas.openxmlformats.org/spreadsheetml/2006/main" count="100" uniqueCount="83">
  <si>
    <t>自动化学院优秀研究生奖学金成果分值计算表－姓名</t>
  </si>
  <si>
    <t>序号</t>
  </si>
  <si>
    <t>学号</t>
  </si>
  <si>
    <t>姓名</t>
  </si>
  <si>
    <t>专业</t>
  </si>
  <si>
    <t>担任职务</t>
  </si>
  <si>
    <t>导师</t>
  </si>
  <si>
    <t>BX2103022</t>
  </si>
  <si>
    <t>牛泽农</t>
  </si>
  <si>
    <t>电气工程</t>
  </si>
  <si>
    <t>无</t>
  </si>
  <si>
    <t>黄文新</t>
  </si>
  <si>
    <t>成果统计</t>
  </si>
  <si>
    <t>（一）</t>
  </si>
  <si>
    <r>
      <rPr>
        <sz val="12"/>
        <color indexed="8"/>
        <rFont val="宋体"/>
        <charset val="134"/>
      </rPr>
      <t>论文题目
（电气系需列出C</t>
    </r>
    <r>
      <rPr>
        <sz val="12"/>
        <color indexed="8"/>
        <rFont val="宋体"/>
        <charset val="134"/>
      </rPr>
      <t>MEAPS会议论文，但不计分</t>
    </r>
    <r>
      <rPr>
        <sz val="12"/>
        <color indexed="8"/>
        <rFont val="宋体"/>
        <charset val="134"/>
      </rPr>
      <t>）</t>
    </r>
  </si>
  <si>
    <t>作者（全部列出）</t>
  </si>
  <si>
    <t>期刊（会议）名称</t>
  </si>
  <si>
    <t>录用日期</t>
  </si>
  <si>
    <r>
      <rPr>
        <sz val="12"/>
        <color indexed="8"/>
        <rFont val="宋体"/>
        <charset val="134"/>
      </rPr>
      <t>期刊会议级别
（普通/核心/
重点核心/SCI分区JCR/会议级别</t>
    </r>
    <r>
      <rPr>
        <sz val="12"/>
        <color indexed="8"/>
        <rFont val="宋体"/>
        <charset val="134"/>
      </rPr>
      <t>）</t>
    </r>
  </si>
  <si>
    <t>排名</t>
  </si>
  <si>
    <t>分值</t>
  </si>
  <si>
    <t>Online Identification of Mechanical Systems Using the Simplified Output Error Model</t>
  </si>
  <si>
    <t>Zenong Niu;
Wenxin Huang;
Shanfeng Zhu</t>
  </si>
  <si>
    <t>IEEE TRANSACTIONS ON INDUSTRIAL ELECTRONICS</t>
  </si>
  <si>
    <t>2022.8.30</t>
  </si>
  <si>
    <t>SCI 1区</t>
  </si>
  <si>
    <t>Design and Analysis of Observer-Based Full-Closed Loop Position Control for Servomechanism With Elasticity</t>
  </si>
  <si>
    <t>Zenong Niu;
Wenxin Huang;
Shanfeng Zhu;
Feifei Bu</t>
  </si>
  <si>
    <t>2024.2.2</t>
  </si>
  <si>
    <t>Controller Design and Shaft Torque Vibration Suppression for
Servomechanism with Elasticity</t>
  </si>
  <si>
    <t>Zenong Niu;
Wenxin Huang;
Shanfeng Zhu;
Borui Jia;
Qiyao Zhu;
Xingquan Lu</t>
  </si>
  <si>
    <t>IEEE TRANSACTIONS ON INDUSTRIAL APPLICATIONS</t>
  </si>
  <si>
    <t>2024.7.3</t>
  </si>
  <si>
    <t>SCI 2区</t>
  </si>
  <si>
    <t>SCI 2区一作为60分</t>
  </si>
  <si>
    <t>Position Controller Design Based on the Extended State Observer for Servomechanism with Elasticity</t>
  </si>
  <si>
    <t>2023 26th International Conference on Electrical Machines and Systems (ICEMS)</t>
  </si>
  <si>
    <t>2023.6.30</t>
  </si>
  <si>
    <t>A 类会议</t>
  </si>
  <si>
    <t>论文总分值</t>
  </si>
  <si>
    <t>（二）</t>
  </si>
  <si>
    <t>专利名称</t>
  </si>
  <si>
    <t>申请人（全部列出）</t>
  </si>
  <si>
    <r>
      <rPr>
        <sz val="12"/>
        <color indexed="8"/>
        <rFont val="宋体"/>
        <charset val="134"/>
      </rPr>
      <t>专利号/公开号</t>
    </r>
    <r>
      <rPr>
        <sz val="12"/>
        <color indexed="8"/>
        <rFont val="宋体"/>
        <charset val="134"/>
      </rPr>
      <t>/申请号</t>
    </r>
  </si>
  <si>
    <t>授权/公开/
申请日期</t>
  </si>
  <si>
    <t>状态
授权/公开/申请</t>
  </si>
  <si>
    <t>专利总分值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</si>
  <si>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</si>
  <si>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</si>
  <si>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</si>
  <si>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</si>
  <si>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</si>
  <si>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rPr>
        <sz val="12"/>
        <color indexed="8"/>
        <rFont val="宋体"/>
        <charset val="134"/>
      </rPr>
      <t>奖项级别
(国家级/省级部/</t>
    </r>
    <r>
      <rPr>
        <sz val="12"/>
        <color indexed="8"/>
        <rFont val="宋体"/>
        <charset val="134"/>
      </rPr>
      <t>行业协会主办全国性竞赛</t>
    </r>
    <r>
      <rPr>
        <sz val="12"/>
        <color indexed="8"/>
        <rFont val="宋体"/>
        <charset val="134"/>
      </rPr>
      <t>/国际知名公司主办全国性竞赛/其他)</t>
    </r>
  </si>
  <si>
    <t>竞赛获奖总分值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</si>
  <si>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</si>
  <si>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</si>
  <si>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</si>
  <si>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</si>
  <si>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</si>
  <si>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创新基金总分值</t>
  </si>
  <si>
    <t>（五）</t>
  </si>
  <si>
    <t>考试成绩</t>
  </si>
  <si>
    <t>学位类型(博士/硕士)</t>
  </si>
  <si>
    <t>学生类别(直博生/硕博连读博士生/普通博士生/学术型硕士/专业型硕士)</t>
  </si>
  <si>
    <t>加权平均分</t>
  </si>
  <si>
    <t>考试成绩总分值</t>
  </si>
  <si>
    <t>（六）</t>
  </si>
  <si>
    <t>荣誉获奖名称
（取分值最高两项）</t>
  </si>
  <si>
    <t>荣誉来源（国家级、省部级、校级等）</t>
  </si>
  <si>
    <t>获奖时间</t>
  </si>
  <si>
    <t>科研创新先进个人</t>
  </si>
  <si>
    <t>校级</t>
  </si>
  <si>
    <t>2022年12月</t>
  </si>
  <si>
    <t>荣誉获奖总分值</t>
  </si>
  <si>
    <t>（七）</t>
  </si>
  <si>
    <t>公益贡献项目名称</t>
  </si>
  <si>
    <t>项目性质(集体/个人)</t>
  </si>
  <si>
    <t>综合素质总分值</t>
  </si>
  <si>
    <t>合计</t>
  </si>
  <si>
    <t>注：请严格按照各系评审办法填写本表，“考试成绩”仅研二、博二可加分！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</si>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</sst>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zoomScale="70" zoomScaleNormal="70" workbookViewId="0">
      <selection activeCell="K27" sqref="K27"/>
    </sheetView>
  </sheetViews>
  <sheetFormatPr defaultColWidth="9" defaultRowHeight="15.75"/>
  <cols>
    <col min="1" max="1" width="7.625" style="2" customWidth="1"/>
    <col min="2" max="2" width="44.125" style="2" customWidth="1"/>
    <col min="3" max="3" width="21.5" style="2" customWidth="1"/>
    <col min="4" max="4" width="21.25" style="2" customWidth="1"/>
    <col min="5" max="5" width="15" style="2" customWidth="1"/>
    <col min="6" max="6" width="33.25" style="2" customWidth="1"/>
    <col min="7" max="7" width="13.375" style="2" customWidth="1"/>
    <col min="8" max="8" width="8.875" style="2" customWidth="1"/>
    <col min="9" max="9" width="19.75" style="2" customWidth="1"/>
    <col min="10" max="16384" width="9" style="2"/>
  </cols>
  <sheetData>
    <row r="1" ht="45.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/>
      <c r="F2" s="4" t="s">
        <v>5</v>
      </c>
      <c r="G2" s="4" t="s">
        <v>6</v>
      </c>
      <c r="H2" s="4"/>
    </row>
    <row r="3" ht="51.75" customHeight="1" spans="1:8">
      <c r="A3" s="4">
        <v>1</v>
      </c>
      <c r="B3" s="5" t="s">
        <v>7</v>
      </c>
      <c r="C3" s="5" t="s">
        <v>8</v>
      </c>
      <c r="D3" s="4" t="s">
        <v>9</v>
      </c>
      <c r="E3" s="4"/>
      <c r="F3" s="6" t="s">
        <v>10</v>
      </c>
      <c r="G3" s="5" t="s">
        <v>11</v>
      </c>
      <c r="H3" s="4"/>
    </row>
    <row r="4" ht="25.15" customHeight="1" spans="1:8">
      <c r="A4" s="7" t="s">
        <v>12</v>
      </c>
      <c r="B4" s="7"/>
      <c r="C4" s="7"/>
      <c r="D4" s="7"/>
      <c r="E4" s="7"/>
      <c r="F4" s="7"/>
      <c r="G4" s="7"/>
      <c r="H4" s="7"/>
    </row>
    <row r="5" ht="49.9" customHeight="1" spans="1:8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8" t="s">
        <v>20</v>
      </c>
    </row>
    <row r="6" ht="78.75" customHeight="1" spans="1:8">
      <c r="A6" s="4">
        <v>1</v>
      </c>
      <c r="B6" s="5" t="s">
        <v>21</v>
      </c>
      <c r="C6" s="5" t="s">
        <v>22</v>
      </c>
      <c r="D6" s="4" t="s">
        <v>23</v>
      </c>
      <c r="E6" s="5" t="s">
        <v>24</v>
      </c>
      <c r="F6" s="4" t="s">
        <v>25</v>
      </c>
      <c r="G6" s="4">
        <v>1</v>
      </c>
      <c r="H6" s="8">
        <v>80</v>
      </c>
    </row>
    <row r="7" ht="63" spans="1:8">
      <c r="A7" s="4">
        <v>2</v>
      </c>
      <c r="B7" s="5" t="s">
        <v>26</v>
      </c>
      <c r="C7" s="5" t="s">
        <v>27</v>
      </c>
      <c r="D7" s="5" t="s">
        <v>23</v>
      </c>
      <c r="E7" s="5" t="s">
        <v>28</v>
      </c>
      <c r="F7" s="4" t="s">
        <v>25</v>
      </c>
      <c r="G7" s="4">
        <v>1</v>
      </c>
      <c r="H7" s="8">
        <v>80</v>
      </c>
    </row>
    <row r="8" ht="94.5" spans="1:9">
      <c r="A8" s="4">
        <v>3</v>
      </c>
      <c r="B8" s="5" t="s">
        <v>29</v>
      </c>
      <c r="C8" s="5" t="s">
        <v>30</v>
      </c>
      <c r="D8" s="5" t="s">
        <v>31</v>
      </c>
      <c r="E8" s="5" t="s">
        <v>32</v>
      </c>
      <c r="F8" s="5" t="s">
        <v>33</v>
      </c>
      <c r="G8" s="4">
        <v>1</v>
      </c>
      <c r="H8" s="9">
        <v>60</v>
      </c>
      <c r="I8" s="5" t="s">
        <v>34</v>
      </c>
    </row>
    <row r="9" ht="94.5" spans="1:8">
      <c r="A9" s="4">
        <v>4</v>
      </c>
      <c r="B9" s="5" t="s">
        <v>35</v>
      </c>
      <c r="C9" s="5" t="s">
        <v>30</v>
      </c>
      <c r="D9" s="5" t="s">
        <v>36</v>
      </c>
      <c r="E9" s="5" t="s">
        <v>37</v>
      </c>
      <c r="F9" s="4" t="s">
        <v>38</v>
      </c>
      <c r="G9" s="4">
        <v>1</v>
      </c>
      <c r="H9" s="8">
        <v>20</v>
      </c>
    </row>
    <row r="10" ht="25.15" customHeight="1" spans="1:8">
      <c r="A10" s="10" t="s">
        <v>39</v>
      </c>
      <c r="B10" s="11"/>
      <c r="C10" s="11"/>
      <c r="D10" s="11"/>
      <c r="E10" s="11"/>
      <c r="F10" s="11"/>
      <c r="G10" s="12"/>
      <c r="H10" s="7">
        <f>SUM(H6:H9)</f>
        <v>240</v>
      </c>
    </row>
    <row r="11" ht="36" customHeight="1" spans="1:8">
      <c r="A11" s="4" t="s">
        <v>40</v>
      </c>
      <c r="B11" s="4" t="s">
        <v>41</v>
      </c>
      <c r="C11" s="4" t="s">
        <v>42</v>
      </c>
      <c r="D11" s="4" t="s">
        <v>43</v>
      </c>
      <c r="E11" s="4" t="s">
        <v>44</v>
      </c>
      <c r="F11" s="4" t="s">
        <v>45</v>
      </c>
      <c r="G11" s="4" t="s">
        <v>19</v>
      </c>
      <c r="H11" s="4" t="s">
        <v>20</v>
      </c>
    </row>
    <row r="12" spans="1:8">
      <c r="A12" s="4"/>
      <c r="B12" s="5"/>
      <c r="C12" s="4"/>
      <c r="D12" s="4"/>
      <c r="E12" s="4"/>
      <c r="F12" s="4"/>
      <c r="G12" s="5"/>
      <c r="H12" s="4"/>
    </row>
    <row r="13" ht="25.15" customHeight="1" spans="1:8">
      <c r="A13" s="10" t="s">
        <v>46</v>
      </c>
      <c r="B13" s="11"/>
      <c r="C13" s="11"/>
      <c r="D13" s="11"/>
      <c r="E13" s="11"/>
      <c r="F13" s="11"/>
      <c r="G13" s="12"/>
      <c r="H13" s="13">
        <f>SUM(H12:H12)</f>
        <v>0</v>
      </c>
    </row>
    <row r="14" ht="67.9" customHeight="1" spans="1:8">
      <c r="A14" s="4" t="s">
        <v>47</v>
      </c>
      <c r="B14" s="4" t="s">
        <v>48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19</v>
      </c>
      <c r="H14" s="4" t="s">
        <v>20</v>
      </c>
    </row>
    <row r="15" spans="1:8">
      <c r="A15" s="4">
        <v>1</v>
      </c>
      <c r="B15" s="4"/>
      <c r="C15" s="4"/>
      <c r="D15" s="4"/>
      <c r="E15" s="4"/>
      <c r="F15" s="4"/>
      <c r="G15" s="4"/>
      <c r="H15" s="4"/>
    </row>
    <row r="16" ht="15" customHeight="1" spans="1:8">
      <c r="A16" s="4">
        <v>2</v>
      </c>
      <c r="B16" s="4"/>
      <c r="C16" s="4"/>
      <c r="D16" s="4"/>
      <c r="E16" s="4"/>
      <c r="F16" s="4"/>
      <c r="G16" s="4"/>
      <c r="H16" s="4"/>
    </row>
    <row r="17" ht="25.15" customHeight="1" spans="1:8">
      <c r="A17" s="10" t="s">
        <v>53</v>
      </c>
      <c r="B17" s="11"/>
      <c r="C17" s="11"/>
      <c r="D17" s="11"/>
      <c r="E17" s="11"/>
      <c r="F17" s="11"/>
      <c r="G17" s="12"/>
      <c r="H17" s="13">
        <f>SUM(H15:H16)</f>
        <v>0</v>
      </c>
    </row>
    <row r="18" s="1" customFormat="1" ht="38.45" customHeight="1" spans="1:8">
      <c r="A18" s="4" t="s">
        <v>54</v>
      </c>
      <c r="B18" s="4" t="s">
        <v>55</v>
      </c>
      <c r="C18" s="4" t="s">
        <v>42</v>
      </c>
      <c r="D18" s="4" t="s">
        <v>56</v>
      </c>
      <c r="E18" s="4" t="s">
        <v>57</v>
      </c>
      <c r="F18" s="4" t="s">
        <v>58</v>
      </c>
      <c r="G18" s="4" t="s">
        <v>19</v>
      </c>
      <c r="H18" s="4" t="s">
        <v>20</v>
      </c>
    </row>
    <row r="19" spans="1:8">
      <c r="A19" s="4"/>
      <c r="B19" s="4"/>
      <c r="C19" s="4"/>
      <c r="D19" s="4"/>
      <c r="E19" s="14"/>
      <c r="F19" s="14"/>
      <c r="G19" s="4"/>
      <c r="H19" s="8"/>
    </row>
    <row r="20" spans="1:8">
      <c r="A20" s="4"/>
      <c r="B20" s="4"/>
      <c r="C20" s="4"/>
      <c r="D20" s="4"/>
      <c r="E20" s="14"/>
      <c r="F20" s="14"/>
      <c r="G20" s="4"/>
      <c r="H20" s="8"/>
    </row>
    <row r="21" ht="44.25" customHeight="1" spans="1:8">
      <c r="A21" s="8"/>
      <c r="B21" s="15"/>
      <c r="C21" s="15"/>
      <c r="D21" s="15"/>
      <c r="E21" s="14"/>
      <c r="F21" s="14"/>
      <c r="G21" s="8"/>
      <c r="H21" s="8"/>
    </row>
    <row r="22" ht="25.15" customHeight="1" spans="1:8">
      <c r="A22" s="10" t="s">
        <v>59</v>
      </c>
      <c r="B22" s="11"/>
      <c r="C22" s="11"/>
      <c r="D22" s="11"/>
      <c r="E22" s="11"/>
      <c r="F22" s="11"/>
      <c r="G22" s="12"/>
      <c r="H22" s="7">
        <f>SUM(H19:H21)</f>
        <v>0</v>
      </c>
    </row>
    <row r="23" ht="25.15" customHeight="1" spans="1:8">
      <c r="A23" s="16" t="s">
        <v>60</v>
      </c>
      <c r="B23" s="4" t="s">
        <v>61</v>
      </c>
      <c r="C23" s="4" t="s">
        <v>62</v>
      </c>
      <c r="D23" s="16" t="s">
        <v>63</v>
      </c>
      <c r="E23" s="17"/>
      <c r="F23" s="18"/>
      <c r="G23" s="18" t="s">
        <v>64</v>
      </c>
      <c r="H23" s="4" t="s">
        <v>20</v>
      </c>
    </row>
    <row r="24" ht="36.6" customHeight="1" spans="1:8">
      <c r="A24" s="16">
        <v>1</v>
      </c>
      <c r="B24" s="4"/>
      <c r="C24" s="19"/>
      <c r="D24" s="16"/>
      <c r="E24" s="17"/>
      <c r="F24" s="18"/>
      <c r="G24" s="19"/>
      <c r="H24" s="4">
        <v>0</v>
      </c>
    </row>
    <row r="25" ht="17.25" customHeight="1" spans="1:8">
      <c r="A25" s="10" t="s">
        <v>65</v>
      </c>
      <c r="B25" s="11"/>
      <c r="C25" s="11"/>
      <c r="D25" s="11"/>
      <c r="E25" s="11"/>
      <c r="F25" s="11"/>
      <c r="G25" s="12"/>
      <c r="H25" s="13">
        <v>0</v>
      </c>
    </row>
    <row r="26" ht="31.5" spans="1:8">
      <c r="A26" s="4" t="s">
        <v>66</v>
      </c>
      <c r="B26" s="4" t="s">
        <v>67</v>
      </c>
      <c r="C26" s="4" t="s">
        <v>49</v>
      </c>
      <c r="D26" s="20" t="s">
        <v>68</v>
      </c>
      <c r="E26" s="16" t="s">
        <v>69</v>
      </c>
      <c r="F26" s="18"/>
      <c r="G26" s="4" t="s">
        <v>19</v>
      </c>
      <c r="H26" s="4" t="s">
        <v>20</v>
      </c>
    </row>
    <row r="27" ht="25.15" customHeight="1" spans="1:8">
      <c r="A27" s="4">
        <v>1</v>
      </c>
      <c r="B27" s="5" t="s">
        <v>70</v>
      </c>
      <c r="C27" s="5" t="s">
        <v>8</v>
      </c>
      <c r="D27" s="4" t="s">
        <v>71</v>
      </c>
      <c r="E27" s="21" t="s">
        <v>72</v>
      </c>
      <c r="F27" s="22"/>
      <c r="G27" s="4">
        <v>1</v>
      </c>
      <c r="H27" s="4">
        <v>5</v>
      </c>
    </row>
    <row r="28" ht="27.6" customHeight="1" spans="1:8">
      <c r="A28" s="4"/>
      <c r="B28" s="4"/>
      <c r="C28" s="4"/>
      <c r="D28" s="4"/>
      <c r="E28" s="23"/>
      <c r="F28" s="22"/>
      <c r="G28" s="4"/>
      <c r="H28" s="4"/>
    </row>
    <row r="29" ht="18.75" customHeight="1" spans="1:8">
      <c r="A29" s="10" t="s">
        <v>73</v>
      </c>
      <c r="B29" s="11"/>
      <c r="C29" s="11"/>
      <c r="D29" s="11"/>
      <c r="E29" s="11"/>
      <c r="F29" s="11"/>
      <c r="G29" s="12"/>
      <c r="H29" s="7">
        <v>5</v>
      </c>
    </row>
    <row r="30" ht="18" customHeight="1" spans="1:8">
      <c r="A30" s="4" t="s">
        <v>74</v>
      </c>
      <c r="B30" s="4" t="s">
        <v>75</v>
      </c>
      <c r="C30" s="16" t="s">
        <v>76</v>
      </c>
      <c r="D30" s="17"/>
      <c r="E30" s="17"/>
      <c r="F30" s="18"/>
      <c r="G30" s="18" t="s">
        <v>19</v>
      </c>
      <c r="H30" s="8" t="s">
        <v>20</v>
      </c>
    </row>
    <row r="31" spans="1:9">
      <c r="A31" s="4"/>
      <c r="B31" s="4"/>
      <c r="C31" s="16"/>
      <c r="D31" s="17"/>
      <c r="E31" s="17"/>
      <c r="F31" s="18"/>
      <c r="G31" s="18"/>
      <c r="H31" s="24"/>
      <c r="I31" s="33"/>
    </row>
    <row r="32" spans="1:9">
      <c r="A32" s="4"/>
      <c r="B32" s="4"/>
      <c r="C32" s="16"/>
      <c r="D32" s="17"/>
      <c r="E32" s="17"/>
      <c r="F32" s="18"/>
      <c r="G32" s="18"/>
      <c r="H32" s="25"/>
      <c r="I32" s="34"/>
    </row>
    <row r="33" spans="1:9">
      <c r="A33" s="4"/>
      <c r="B33" s="4"/>
      <c r="C33" s="16"/>
      <c r="D33" s="17"/>
      <c r="E33" s="17"/>
      <c r="F33" s="18"/>
      <c r="G33" s="18"/>
      <c r="H33" s="24"/>
      <c r="I33" s="33"/>
    </row>
    <row r="34" spans="1:9">
      <c r="A34" s="10" t="s">
        <v>77</v>
      </c>
      <c r="B34" s="11"/>
      <c r="C34" s="11"/>
      <c r="D34" s="11"/>
      <c r="E34" s="11"/>
      <c r="F34" s="11"/>
      <c r="G34" s="12"/>
      <c r="H34" s="26">
        <f>SUM(H31:H33)</f>
        <v>0</v>
      </c>
      <c r="I34" s="33"/>
    </row>
    <row r="35" ht="23.25" spans="1:9">
      <c r="A35" s="27" t="s">
        <v>78</v>
      </c>
      <c r="B35" s="28"/>
      <c r="C35" s="28"/>
      <c r="D35" s="28"/>
      <c r="E35" s="28"/>
      <c r="F35" s="28"/>
      <c r="G35" s="29"/>
      <c r="H35" s="26">
        <f>SUM(H10+H13+H17+H22+H29+H34)</f>
        <v>245</v>
      </c>
      <c r="I35" s="33"/>
    </row>
    <row r="36" spans="1:8">
      <c r="A36" s="30" t="s">
        <v>79</v>
      </c>
      <c r="B36" s="30"/>
      <c r="C36" s="30"/>
      <c r="D36" s="30"/>
      <c r="E36" s="30"/>
      <c r="F36" s="30"/>
      <c r="G36" s="30"/>
      <c r="H36" s="30"/>
    </row>
    <row r="37" spans="1:8">
      <c r="A37" s="31"/>
      <c r="B37" s="31"/>
      <c r="C37" s="31"/>
      <c r="D37" s="31"/>
      <c r="E37" s="31"/>
      <c r="F37" s="31"/>
      <c r="G37" s="31"/>
      <c r="H37" s="31"/>
    </row>
    <row r="38" spans="1:8">
      <c r="A38" s="1"/>
      <c r="B38" s="32" t="s">
        <v>80</v>
      </c>
      <c r="C38" s="1"/>
      <c r="D38" s="32" t="s">
        <v>81</v>
      </c>
      <c r="E38" s="1"/>
      <c r="F38" s="1" t="s">
        <v>82</v>
      </c>
      <c r="G38" s="1"/>
      <c r="H38" s="1"/>
    </row>
  </sheetData>
  <mergeCells count="24">
    <mergeCell ref="A1:H1"/>
    <mergeCell ref="D2:E2"/>
    <mergeCell ref="G2:H2"/>
    <mergeCell ref="D3:E3"/>
    <mergeCell ref="G3:H3"/>
    <mergeCell ref="A4:H4"/>
    <mergeCell ref="A10:G10"/>
    <mergeCell ref="A13:G13"/>
    <mergeCell ref="A17:G17"/>
    <mergeCell ref="A22:G22"/>
    <mergeCell ref="D23:F23"/>
    <mergeCell ref="D24:F24"/>
    <mergeCell ref="A25:G25"/>
    <mergeCell ref="E26:F26"/>
    <mergeCell ref="E27:F27"/>
    <mergeCell ref="E28:F28"/>
    <mergeCell ref="A29:G29"/>
    <mergeCell ref="C30:F30"/>
    <mergeCell ref="C31:F31"/>
    <mergeCell ref="C32:F32"/>
    <mergeCell ref="C33:F33"/>
    <mergeCell ref="A34:G34"/>
    <mergeCell ref="A35:G35"/>
    <mergeCell ref="A36:H37"/>
  </mergeCells>
  <pageMargins left="0.35" right="0.35" top="0.2" bottom="0.39" header="0" footer="0.12"/>
  <pageSetup paperSize="9" scale="7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NUAA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韩悦</cp:lastModifiedBy>
  <dcterms:created xsi:type="dcterms:W3CDTF">2010-09-21T14:51:00Z</dcterms:created>
  <cp:lastPrinted>2023-10-26T11:41:00Z</cp:lastPrinted>
  <dcterms:modified xsi:type="dcterms:W3CDTF">2024-10-08T04:17:27Z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2FE38F7BC62F4586ABA3AE40D0DB558C</vt:lpwstr>
  </property>
</Properties>
</file>