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C:\Users\Lenovo\Desktop\2024国奖材料公示\成果分值计算表（第一次公示）\博士\控制系\"/>
    </mc:Choice>
  </mc:AlternateContent>
  <xr:revisionPtr revIDLastSave="0" documentId="13_ncr:1_{CF78B1D1-DD5C-498A-A910-1D27C2013767}" xr6:coauthVersionLast="47" xr6:coauthVersionMax="47" xr10:uidLastSave="{00000000-0000-0000-0000-000000000000}"/>
  <bookViews>
    <workbookView xWindow="2580" yWindow="5556" windowWidth="17280" windowHeight="11412" xr2:uid="{6237AE9D-CCEF-4AFB-A7EE-C017AD940E57}"/>
  </bookViews>
  <sheets>
    <sheet name="Sheet1" sheetId="1" r:id="rId1"/>
    <sheet name="Sheet2" sheetId="2" r:id="rId2"/>
    <sheet name="Sheet3" sheetId="3" r:id="rId3"/>
  </sheets>
  <definedNames>
    <definedName name="OLE_LINK39" localSheetId="0">Sheet1!$B$22</definedName>
    <definedName name="OLE_LINK7" localSheetId="0">Sheet1!#REF!</definedName>
    <definedName name="_xlnm.Print_Area" localSheetId="0">Sheet1!$A$1:$H$49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</calcChain>
</file>

<file path=xl/sharedStrings.xml><?xml version="1.0" encoding="utf-8"?>
<sst xmlns="http://schemas.openxmlformats.org/spreadsheetml/2006/main" count="171" uniqueCount="133">
  <si>
    <t>序号</t>
  </si>
  <si>
    <t>姓名</t>
  </si>
  <si>
    <t>作者（全部列出）</t>
  </si>
  <si>
    <t>录用日期</t>
  </si>
  <si>
    <t>排名</t>
  </si>
  <si>
    <t>分值</t>
  </si>
  <si>
    <t>专利名称</t>
  </si>
  <si>
    <t>申请人（全部列出）</t>
  </si>
  <si>
    <t>授权/公开/
申请日期</t>
  </si>
  <si>
    <t>状态
授权/公开/申请</t>
  </si>
  <si>
    <t>竞赛获奖名称
（同样内容获奖不重复计，取高分）</t>
  </si>
  <si>
    <t>获奖人（全部列出）</t>
  </si>
  <si>
    <t>获奖等级（特等、一等、二等、三等）</t>
  </si>
  <si>
    <t>获奖日期</t>
  </si>
  <si>
    <t>创新基金名称
（同样内容的基金不得重复计算，取高分）</t>
  </si>
  <si>
    <t>基金来源（国家级、省部级、校级等）</t>
  </si>
  <si>
    <t>申请日期</t>
  </si>
  <si>
    <t>结题日期</t>
  </si>
  <si>
    <t>荣誉获奖名称
（取分值最高两项）</t>
  </si>
  <si>
    <t>荣誉来源（国家级、省部级、校级等）</t>
  </si>
  <si>
    <t>获奖时间</t>
  </si>
  <si>
    <t>项目性质(集体/个人)</t>
  </si>
  <si>
    <t>（一）</t>
    <phoneticPr fontId="5" type="noConversion"/>
  </si>
  <si>
    <t>（二）</t>
    <phoneticPr fontId="5" type="noConversion"/>
  </si>
  <si>
    <t>（三）</t>
    <phoneticPr fontId="5" type="noConversion"/>
  </si>
  <si>
    <t>（四）</t>
    <phoneticPr fontId="5" type="noConversion"/>
  </si>
  <si>
    <t>（五）</t>
    <phoneticPr fontId="5" type="noConversion"/>
  </si>
  <si>
    <t>（六）</t>
    <phoneticPr fontId="5" type="noConversion"/>
  </si>
  <si>
    <t>合计</t>
    <phoneticPr fontId="5" type="noConversion"/>
  </si>
  <si>
    <t>期刊（会议）名称</t>
    <phoneticPr fontId="5" type="noConversion"/>
  </si>
  <si>
    <t>期刊级别
（普通/核心/
重点核心/SCI分区）</t>
    <phoneticPr fontId="5" type="noConversion"/>
  </si>
  <si>
    <r>
      <t>专利号/公开号</t>
    </r>
    <r>
      <rPr>
        <sz val="12"/>
        <color indexed="8"/>
        <rFont val="宋体"/>
        <family val="3"/>
        <charset val="134"/>
      </rPr>
      <t>/申请号</t>
    </r>
    <phoneticPr fontId="5" type="noConversion"/>
  </si>
  <si>
    <r>
      <t>奖项级别
(国家级/省级部/</t>
    </r>
    <r>
      <rPr>
        <sz val="12"/>
        <color indexed="8"/>
        <rFont val="宋体"/>
        <family val="3"/>
        <charset val="134"/>
      </rPr>
      <t>行业协会主办全国性竞赛</t>
    </r>
    <r>
      <rPr>
        <sz val="12"/>
        <color indexed="8"/>
        <rFont val="宋体"/>
        <family val="3"/>
        <charset val="134"/>
      </rPr>
      <t>/国际知名公司主办全国性竞赛/其他)</t>
    </r>
    <phoneticPr fontId="5" type="noConversion"/>
  </si>
  <si>
    <r>
      <t>论文题目
（电气系需列出C</t>
    </r>
    <r>
      <rPr>
        <sz val="12"/>
        <color indexed="8"/>
        <rFont val="宋体"/>
        <family val="3"/>
        <charset val="134"/>
      </rPr>
      <t>MEAPS会议论文，但不计分</t>
    </r>
    <r>
      <rPr>
        <sz val="12"/>
        <color indexed="8"/>
        <rFont val="宋体"/>
        <family val="3"/>
        <charset val="134"/>
      </rPr>
      <t>）</t>
    </r>
    <phoneticPr fontId="5" type="noConversion"/>
  </si>
  <si>
    <t>导师签字：</t>
    <phoneticPr fontId="5" type="noConversion"/>
  </si>
  <si>
    <t>本人签字：</t>
    <phoneticPr fontId="5" type="noConversion"/>
  </si>
  <si>
    <t>综合素质项目名称</t>
    <phoneticPr fontId="5" type="noConversion"/>
  </si>
  <si>
    <t>综合素质总分值</t>
    <phoneticPr fontId="5" type="noConversion"/>
  </si>
  <si>
    <t>自动化学院国家奖学金申请分值计算－（姓名）</t>
    <phoneticPr fontId="5" type="noConversion"/>
  </si>
  <si>
    <t>专利总分值</t>
    <phoneticPr fontId="5" type="noConversion"/>
  </si>
  <si>
    <t>论文总分值</t>
    <phoneticPr fontId="5" type="noConversion"/>
  </si>
  <si>
    <t>竞赛获奖总分值</t>
    <phoneticPr fontId="5" type="noConversion"/>
  </si>
  <si>
    <t>创新基金总分值</t>
    <phoneticPr fontId="5" type="noConversion"/>
  </si>
  <si>
    <t>荣誉获奖总分值</t>
    <phoneticPr fontId="5" type="noConversion"/>
  </si>
  <si>
    <t>学号</t>
    <phoneticPr fontId="5" type="noConversion"/>
  </si>
  <si>
    <t>担任职务</t>
    <phoneticPr fontId="5" type="noConversion"/>
  </si>
  <si>
    <t>导师</t>
    <phoneticPr fontId="5" type="noConversion"/>
  </si>
  <si>
    <t>联系方式</t>
    <phoneticPr fontId="5" type="noConversion"/>
  </si>
  <si>
    <t>马梓元</t>
    <phoneticPr fontId="5" type="noConversion"/>
  </si>
  <si>
    <t>BX2203014</t>
    <phoneticPr fontId="5" type="noConversion"/>
  </si>
  <si>
    <t>班长</t>
    <phoneticPr fontId="5" type="noConversion"/>
  </si>
  <si>
    <t>龚华军</t>
    <phoneticPr fontId="5" type="noConversion"/>
  </si>
  <si>
    <t>18817325036</t>
    <phoneticPr fontId="5" type="noConversion"/>
  </si>
  <si>
    <t>Mission Planning of UAVs and CAVs Based on Graph Neural Networks Transformer Model.</t>
    <phoneticPr fontId="5" type="noConversion"/>
  </si>
  <si>
    <t>Ziyuan Ma, Jun Xiong, Huajun Gong, Xinhua Wang</t>
  </si>
  <si>
    <t>IEEE Internet of Things Journal</t>
  </si>
  <si>
    <t>SCI一区</t>
    <phoneticPr fontId="5" type="noConversion"/>
  </si>
  <si>
    <t>Adaptive Depth Graph Neural Network-based Dynamic Task Allocation for UAV-UGVs Under Complex Environments</t>
  </si>
  <si>
    <t>IEEE Transactions on Intelligent Vehicles</t>
  </si>
  <si>
    <t>Multi-agent Trajectory Decision-Making for Complex Systems Based on Transformer Large Model Structure</t>
  </si>
  <si>
    <t>Ziyuan Ma, Huajun Gong, XinhuaWang</t>
  </si>
  <si>
    <t>International Journal of Robust and Nonlinear Control</t>
  </si>
  <si>
    <t>Drones</t>
  </si>
  <si>
    <t>Formation fault-tolerant control for multiple UAVs with external disturbances.</t>
  </si>
  <si>
    <t>Aircraft Engineering and Aerospace Technology</t>
  </si>
  <si>
    <t>SCI三区</t>
    <phoneticPr fontId="5" type="noConversion"/>
  </si>
  <si>
    <t xml:space="preserve">Heterogeneous multi-agent task allocation based on graph neural network ant colony optimization algorithms. </t>
  </si>
  <si>
    <t>Ziyuan Ma, Huajun Gong</t>
  </si>
  <si>
    <t>Intelligence &amp; Robotics</t>
  </si>
  <si>
    <t>国际期刊ESCI</t>
    <phoneticPr fontId="5" type="noConversion"/>
  </si>
  <si>
    <t>异构多智能体输出调节量化自适应跟踪控制</t>
  </si>
  <si>
    <r>
      <t>马梓元</t>
    </r>
    <r>
      <rPr>
        <sz val="10.5"/>
        <rFont val="Times New Roman"/>
        <family val="1"/>
      </rPr>
      <t>,</t>
    </r>
    <r>
      <rPr>
        <sz val="10.5"/>
        <rFont val="等线"/>
        <family val="3"/>
        <charset val="134"/>
      </rPr>
      <t>万茹</t>
    </r>
    <r>
      <rPr>
        <sz val="10.5"/>
        <rFont val="Times New Roman"/>
        <family val="1"/>
      </rPr>
      <t>,</t>
    </r>
    <r>
      <rPr>
        <sz val="10.5"/>
        <rFont val="等线"/>
        <family val="3"/>
        <charset val="134"/>
      </rPr>
      <t>龚华军</t>
    </r>
    <r>
      <rPr>
        <sz val="10.5"/>
        <rFont val="Times New Roman"/>
        <family val="1"/>
      </rPr>
      <t>,</t>
    </r>
    <r>
      <rPr>
        <sz val="10.5"/>
        <rFont val="等线"/>
        <family val="3"/>
        <charset val="134"/>
      </rPr>
      <t>王新华</t>
    </r>
  </si>
  <si>
    <t>宇航学报</t>
  </si>
  <si>
    <t>重点核心</t>
    <phoneticPr fontId="5" type="noConversion"/>
  </si>
  <si>
    <t>异构多智能体的数据驱动输出一致性跟踪控制</t>
  </si>
  <si>
    <r>
      <t>马梓元</t>
    </r>
    <r>
      <rPr>
        <sz val="10.5"/>
        <rFont val="Times New Roman"/>
        <family val="1"/>
      </rPr>
      <t>,</t>
    </r>
    <r>
      <rPr>
        <sz val="10.5"/>
        <rFont val="等线"/>
        <family val="3"/>
        <charset val="134"/>
      </rPr>
      <t>朱万博</t>
    </r>
    <r>
      <rPr>
        <sz val="10.5"/>
        <rFont val="Times New Roman"/>
        <family val="1"/>
      </rPr>
      <t>,</t>
    </r>
    <r>
      <rPr>
        <sz val="10.5"/>
        <rFont val="等线"/>
        <family val="3"/>
        <charset val="134"/>
      </rPr>
      <t>梁文鑫</t>
    </r>
    <r>
      <rPr>
        <sz val="10.5"/>
        <rFont val="Times New Roman"/>
        <family val="1"/>
      </rPr>
      <t xml:space="preserve">, </t>
    </r>
    <r>
      <rPr>
        <sz val="10.5"/>
        <rFont val="等线"/>
        <family val="3"/>
        <charset val="134"/>
      </rPr>
      <t>龚华军</t>
    </r>
    <r>
      <rPr>
        <sz val="10.5"/>
        <rFont val="Times New Roman"/>
        <family val="1"/>
      </rPr>
      <t>,</t>
    </r>
    <r>
      <rPr>
        <sz val="10.5"/>
        <rFont val="等线"/>
        <family val="3"/>
        <charset val="134"/>
      </rPr>
      <t>王新华</t>
    </r>
  </si>
  <si>
    <t>数据驱动的模型参考自适应一致性控制</t>
  </si>
  <si>
    <r>
      <t>马梓元</t>
    </r>
    <r>
      <rPr>
        <b/>
        <sz val="10.5"/>
        <rFont val="Times New Roman"/>
        <family val="1"/>
      </rPr>
      <t xml:space="preserve">*; </t>
    </r>
    <r>
      <rPr>
        <sz val="10.5"/>
        <rFont val="等线"/>
        <family val="3"/>
        <charset val="134"/>
      </rPr>
      <t>孙笑云</t>
    </r>
    <r>
      <rPr>
        <b/>
        <sz val="10.5"/>
        <rFont val="Times New Roman"/>
        <family val="1"/>
      </rPr>
      <t xml:space="preserve">; </t>
    </r>
    <r>
      <rPr>
        <sz val="10.5"/>
        <rFont val="等线"/>
        <family val="3"/>
        <charset val="134"/>
      </rPr>
      <t>李蒙</t>
    </r>
    <r>
      <rPr>
        <b/>
        <sz val="10.5"/>
        <rFont val="Times New Roman"/>
        <family val="1"/>
      </rPr>
      <t xml:space="preserve">; </t>
    </r>
    <r>
      <rPr>
        <sz val="10.5"/>
        <rFont val="等线"/>
        <family val="3"/>
        <charset val="134"/>
      </rPr>
      <t>龚华军</t>
    </r>
    <r>
      <rPr>
        <b/>
        <sz val="10.5"/>
        <rFont val="Times New Roman"/>
        <family val="1"/>
      </rPr>
      <t xml:space="preserve">; </t>
    </r>
    <r>
      <rPr>
        <sz val="10.5"/>
        <rFont val="等线"/>
        <family val="3"/>
        <charset val="134"/>
      </rPr>
      <t>王新华</t>
    </r>
  </si>
  <si>
    <t>2024 International Conference on Guidance, Navigation and Control,</t>
  </si>
  <si>
    <t>EI检索</t>
  </si>
  <si>
    <t>Trajectory Tracking Prediction of Multiple-UAVs Formation Based on Gated Cyclic Convolution Neural Network</t>
  </si>
  <si>
    <t xml:space="preserve">2023 8th International Conference on Automation, Control and Robotics Engineering </t>
  </si>
  <si>
    <t>Cooperative Optimal Control of UAV Based on Brain – Attention Mechanism Neural Network</t>
  </si>
  <si>
    <t>Ziyuan Ma, Huajun Gong, XinhuaWang</t>
    <phoneticPr fontId="5" type="noConversion"/>
  </si>
  <si>
    <t>2023 9th International Conference on Automation, Robotics and Applications</t>
  </si>
  <si>
    <t>Multi UAV Trajectory Tracking Optimization Method Based on Fuzzy Graph Convolution Neural Network</t>
    <phoneticPr fontId="5" type="noConversion"/>
  </si>
  <si>
    <t>第六届中国航空科学技术大会</t>
  </si>
  <si>
    <t>一种小卫星信号接收板调节装置</t>
  </si>
  <si>
    <t>马梓元，龚华军，王新华，张研</t>
  </si>
  <si>
    <t>ZL 2022 1 0538591.2</t>
  </si>
  <si>
    <t>2024.7.5</t>
    <phoneticPr fontId="5" type="noConversion"/>
  </si>
  <si>
    <t>授权</t>
    <phoneticPr fontId="5" type="noConversion"/>
  </si>
  <si>
    <t>一种稳定性高的无人靶机投射装置</t>
  </si>
  <si>
    <t>马梓元，龚华军，张研，王新华</t>
  </si>
  <si>
    <t>ZL 2023 2 1212125.1</t>
  </si>
  <si>
    <t>2023.10.20</t>
    <phoneticPr fontId="5" type="noConversion"/>
  </si>
  <si>
    <t>一种带有吊舱的低阻力无人飞行器</t>
  </si>
  <si>
    <t>2023.11.7</t>
    <phoneticPr fontId="5" type="noConversion"/>
  </si>
  <si>
    <t>ZL 2023 2 1342752.7</t>
  </si>
  <si>
    <t>ZL 2023 2 1551421.4</t>
  </si>
  <si>
    <t>2023.12.29</t>
    <phoneticPr fontId="5" type="noConversion"/>
  </si>
  <si>
    <t>一种能够提高卫星响应速度的精准控制方法</t>
  </si>
  <si>
    <t>公开</t>
    <phoneticPr fontId="5" type="noConversion"/>
  </si>
  <si>
    <t>CN202210498435.8</t>
  </si>
  <si>
    <t>申请</t>
    <phoneticPr fontId="5" type="noConversion"/>
  </si>
  <si>
    <t>无人机编队设计控制系统V1.0</t>
    <phoneticPr fontId="5" type="noConversion"/>
  </si>
  <si>
    <t>2022SR1313977</t>
  </si>
  <si>
    <t>2022.6.16</t>
    <phoneticPr fontId="5" type="noConversion"/>
  </si>
  <si>
    <t>CN202211471925.5</t>
  </si>
  <si>
    <t>一种节能防风式固定翼无人机</t>
    <phoneticPr fontId="5" type="noConversion"/>
  </si>
  <si>
    <t>2023.3.7</t>
    <phoneticPr fontId="5" type="noConversion"/>
  </si>
  <si>
    <t>2024.6.21</t>
    <phoneticPr fontId="5" type="noConversion"/>
  </si>
  <si>
    <t>马梓元，赵从薇，龚华军，王新华</t>
    <phoneticPr fontId="5" type="noConversion"/>
  </si>
  <si>
    <t>2022.08.05</t>
    <phoneticPr fontId="5" type="noConversion"/>
  </si>
  <si>
    <t>行业协会主办全国性竞赛</t>
  </si>
  <si>
    <t>第八届国际无人飞行器创新大奖赛</t>
  </si>
  <si>
    <t>优秀奖</t>
    <phoneticPr fontId="5" type="noConversion"/>
  </si>
  <si>
    <t>2023.11.25</t>
    <phoneticPr fontId="5" type="noConversion"/>
  </si>
  <si>
    <t>马梓元，梁文鑫，陈冠宇，周沛沅，赵从薇</t>
    <phoneticPr fontId="5" type="noConversion"/>
  </si>
  <si>
    <t>上海航天科技创新基金（SAST-2023012）</t>
    <phoneticPr fontId="5" type="noConversion"/>
  </si>
  <si>
    <t>龚华军，马梓元</t>
    <phoneticPr fontId="5" type="noConversion"/>
  </si>
  <si>
    <t>省部级</t>
    <phoneticPr fontId="5" type="noConversion"/>
  </si>
  <si>
    <t>2022-2023年度优秀研究生干部</t>
  </si>
  <si>
    <t>2022-2023年度三好研究生</t>
  </si>
  <si>
    <t>校级</t>
    <phoneticPr fontId="5" type="noConversion"/>
  </si>
  <si>
    <t>担任班级班长</t>
    <phoneticPr fontId="5" type="noConversion"/>
  </si>
  <si>
    <t>个人</t>
    <phoneticPr fontId="5" type="noConversion"/>
  </si>
  <si>
    <t>一种具有防冲撞机构的无人机辅助降落装置</t>
    <phoneticPr fontId="5" type="noConversion"/>
  </si>
  <si>
    <t>一种折叠式陆空两栖仿生无人机</t>
    <phoneticPr fontId="5" type="noConversion"/>
  </si>
  <si>
    <t>日期：2024.9.28</t>
    <phoneticPr fontId="5" type="noConversion"/>
  </si>
  <si>
    <t>Fault-Tolerant Event-Triggrred Control for Multiple UAVs with Predefined Tracking Performance</t>
    <phoneticPr fontId="5" type="noConversion"/>
  </si>
  <si>
    <t>竞赛部在列表内</t>
    <phoneticPr fontId="5" type="noConversion"/>
  </si>
  <si>
    <t>0系里认定不予算分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</si>
</sst>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12"/>
      <color indexed="8"/>
      <name val="宋体"/>
      <family val="3"/>
      <charset val="134"/>
    </font>
    <font>
      <sz val="10.5"/>
      <name val="Times New Roman"/>
      <family val="1"/>
    </font>
    <font>
      <sz val="12"/>
      <name val="宋体"/>
      <family val="3"/>
      <charset val="134"/>
    </font>
    <font>
      <sz val="10.5"/>
      <name val="等线"/>
      <family val="3"/>
      <charset val="134"/>
    </font>
    <font>
      <b/>
      <sz val="12"/>
      <name val="宋体"/>
      <family val="3"/>
      <charset val="134"/>
    </font>
    <font>
      <b/>
      <sz val="10.5"/>
      <name val="Times New Roman"/>
      <family val="1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0" xfId="0" applyFont="1">
      <alignment vertical="center"/>
    </xf>
    <xf numFmtId="0" fontId="14" fillId="0" borderId="1" xfId="0" applyFont="1" applyBorder="1">
      <alignment vertical="center"/>
    </xf>
    <xf numFmtId="0" fontId="16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6" fillId="0" borderId="5" xfId="0" applyFont="1" applyBorder="1">
      <alignment vertical="center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>
      <alignment vertical="center"/>
    </xf>
    <xf numFmtId="0" fontId="21" fillId="0" borderId="7" xfId="0" applyFont="1" applyBorder="1" applyAlignment="1">
      <alignment horizontal="center" vertical="center"/>
    </xf>
    <xf numFmtId="0" fontId="22" fillId="0" borderId="1" xfId="0" applyFont="1" applyBorder="1">
      <alignment vertical="center"/>
    </xf>
    <xf numFmtId="0" fontId="2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2588899</xdr:colOff>
      <xdr:row>48</xdr:row>
      <xdr:rowOff>54427</xdr:rowOff>
    </xdr:from>
    <xdr:to>
      <xdr:col>1</xdr:col>
      <xdr:colOff>3830291</xdr:colOff>
      <xdr:row>48</xdr:row>
      <xdr:rowOff>887458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C640CD68-C8BE-22AC-5E3D-3CB6A43BD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saturation sat="4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165842" y="20356284"/>
          <a:ext cx="1237582" cy="827316"/>
        </a:xfrm>
        <a:prstGeom prst="rect">
          <a:avLst/>
        </a:prstGeom>
      </xdr:spPr>
    </xdr:pic>
    <xdr:clientData/>
  </xdr:twoCellAnchor>
  <xdr:twoCellAnchor editAs="oneCell">
    <xdr:from>
      <xdr:col>2</xdr:col>
      <xdr:colOff>1366439</xdr:colOff>
      <xdr:row>48</xdr:row>
      <xdr:rowOff>43543</xdr:rowOff>
    </xdr:from>
    <xdr:to>
      <xdr:col>2</xdr:col>
      <xdr:colOff>2684961</xdr:colOff>
      <xdr:row>48</xdr:row>
      <xdr:rowOff>914400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2E0BF76E-36CA-E429-600A-91F72FF92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08553" y="20345400"/>
          <a:ext cx="1322332" cy="870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7A56D-C594-4296-9973-3B1EC57512AA}">
  <dimension ref="A1:I49"/>
  <sheetViews>
    <sheetView tabSelected="1" topLeftCell="B15" zoomScale="70" zoomScaleNormal="70" workbookViewId="0">
      <selection activeCell="I37" sqref="I37"/>
    </sheetView>
  </sheetViews>
  <sheetFormatPr defaultColWidth="9" defaultRowHeight="15.6" x14ac:dyDescent="0.25"/>
  <cols>
    <col min="1" max="1" width="7.59765625" style="2" customWidth="1"/>
    <col min="2" max="2" width="57.296875" style="2" customWidth="1"/>
    <col min="3" max="3" width="38" style="2" customWidth="1"/>
    <col min="4" max="4" width="28.3984375" style="2" customWidth="1"/>
    <col min="5" max="5" width="15" style="2" customWidth="1"/>
    <col min="6" max="6" width="26.8984375" style="2" customWidth="1"/>
    <col min="7" max="7" width="6.09765625" style="2" customWidth="1"/>
    <col min="8" max="8" width="6.19921875" style="2" customWidth="1"/>
    <col min="9" max="9" width="19.69921875" style="2" customWidth="1"/>
    <col min="10" max="16384" width="9" style="2"/>
  </cols>
  <sheetData>
    <row r="1" spans="1:8" ht="33" customHeight="1" x14ac:dyDescent="0.25">
      <c r="A1" s="45" t="s">
        <v>38</v>
      </c>
      <c r="B1" s="46"/>
      <c r="C1" s="46"/>
      <c r="D1" s="46"/>
      <c r="E1" s="46"/>
      <c r="F1" s="46"/>
      <c r="G1" s="46"/>
      <c r="H1" s="46"/>
    </row>
    <row r="2" spans="1:8" ht="15" customHeight="1" x14ac:dyDescent="0.25">
      <c r="A2" s="3" t="s">
        <v>0</v>
      </c>
      <c r="B2" s="4" t="s">
        <v>1</v>
      </c>
      <c r="C2" s="3" t="s">
        <v>44</v>
      </c>
      <c r="D2" s="53" t="s">
        <v>45</v>
      </c>
      <c r="E2" s="53"/>
      <c r="F2" s="11" t="s">
        <v>46</v>
      </c>
      <c r="G2" s="47" t="s">
        <v>47</v>
      </c>
      <c r="H2" s="48"/>
    </row>
    <row r="3" spans="1:8" ht="15" customHeight="1" x14ac:dyDescent="0.25">
      <c r="A3" s="3">
        <v>1</v>
      </c>
      <c r="B3" s="12" t="s">
        <v>48</v>
      </c>
      <c r="C3" s="12" t="s">
        <v>49</v>
      </c>
      <c r="D3" s="54" t="s">
        <v>50</v>
      </c>
      <c r="E3" s="53"/>
      <c r="F3" s="13" t="s">
        <v>51</v>
      </c>
      <c r="G3" s="49" t="s">
        <v>52</v>
      </c>
      <c r="H3" s="50"/>
    </row>
    <row r="4" spans="1:8" ht="25.2" customHeight="1" x14ac:dyDescent="0.25">
      <c r="A4" s="55" t="s">
        <v>40</v>
      </c>
      <c r="B4" s="55"/>
      <c r="C4" s="55"/>
      <c r="D4" s="55"/>
      <c r="E4" s="55"/>
      <c r="F4" s="55"/>
      <c r="G4" s="55"/>
      <c r="H4" s="55"/>
    </row>
    <row r="5" spans="1:8" ht="49.95" customHeight="1" x14ac:dyDescent="0.25">
      <c r="A5" s="9" t="s">
        <v>22</v>
      </c>
      <c r="B5" s="10" t="s">
        <v>33</v>
      </c>
      <c r="C5" s="3" t="s">
        <v>2</v>
      </c>
      <c r="D5" s="9" t="s">
        <v>29</v>
      </c>
      <c r="E5" s="3" t="s">
        <v>3</v>
      </c>
      <c r="F5" s="10" t="s">
        <v>30</v>
      </c>
      <c r="G5" s="3" t="s">
        <v>4</v>
      </c>
      <c r="H5" s="5" t="s">
        <v>5</v>
      </c>
    </row>
    <row r="6" spans="1:8" ht="43.2" customHeight="1" x14ac:dyDescent="0.25">
      <c r="A6" s="3">
        <v>1</v>
      </c>
      <c r="B6" s="12" t="s">
        <v>53</v>
      </c>
      <c r="C6" s="15" t="s">
        <v>54</v>
      </c>
      <c r="D6" s="4" t="s">
        <v>55</v>
      </c>
      <c r="E6" s="4">
        <v>2024.8</v>
      </c>
      <c r="F6" s="12" t="s">
        <v>56</v>
      </c>
      <c r="G6" s="4">
        <v>1</v>
      </c>
      <c r="H6" s="6">
        <v>80</v>
      </c>
    </row>
    <row r="7" spans="1:8" ht="46.8" customHeight="1" x14ac:dyDescent="0.25">
      <c r="A7" s="3">
        <v>2</v>
      </c>
      <c r="B7" s="4" t="s">
        <v>57</v>
      </c>
      <c r="C7" s="15" t="s">
        <v>54</v>
      </c>
      <c r="D7" s="4" t="s">
        <v>58</v>
      </c>
      <c r="E7" s="4">
        <v>2024.9</v>
      </c>
      <c r="F7" s="12" t="s">
        <v>56</v>
      </c>
      <c r="G7" s="4">
        <v>1</v>
      </c>
      <c r="H7" s="56">
        <v>20</v>
      </c>
    </row>
    <row r="8" spans="1:8" ht="46.8" customHeight="1" x14ac:dyDescent="0.25">
      <c r="A8" s="3">
        <v>3</v>
      </c>
      <c r="B8" s="4" t="s">
        <v>59</v>
      </c>
      <c r="C8" s="15" t="s">
        <v>60</v>
      </c>
      <c r="D8" s="4" t="s">
        <v>61</v>
      </c>
      <c r="E8" s="4">
        <v>2024.9</v>
      </c>
      <c r="F8" s="12" t="s">
        <v>56</v>
      </c>
      <c r="G8" s="4">
        <v>1</v>
      </c>
      <c r="H8" s="5">
        <v>80</v>
      </c>
    </row>
    <row r="9" spans="1:8" ht="46.8" customHeight="1" x14ac:dyDescent="0.25">
      <c r="A9" s="3">
        <v>4</v>
      </c>
      <c r="B9" s="36" t="s">
        <v>130</v>
      </c>
      <c r="C9" s="15" t="s">
        <v>60</v>
      </c>
      <c r="D9" s="4" t="s">
        <v>62</v>
      </c>
      <c r="E9" s="4">
        <v>2023.12</v>
      </c>
      <c r="F9" s="12" t="s">
        <v>56</v>
      </c>
      <c r="G9" s="4">
        <v>1</v>
      </c>
      <c r="H9" s="5">
        <v>80</v>
      </c>
    </row>
    <row r="10" spans="1:8" ht="46.8" customHeight="1" x14ac:dyDescent="0.25">
      <c r="A10" s="3">
        <v>5</v>
      </c>
      <c r="B10" s="4" t="s">
        <v>63</v>
      </c>
      <c r="C10" s="15" t="s">
        <v>60</v>
      </c>
      <c r="D10" s="4" t="s">
        <v>64</v>
      </c>
      <c r="E10" s="4">
        <v>2024.3</v>
      </c>
      <c r="F10" s="12" t="s">
        <v>65</v>
      </c>
      <c r="G10" s="4">
        <v>1</v>
      </c>
      <c r="H10" s="5">
        <v>30</v>
      </c>
    </row>
    <row r="11" spans="1:8" ht="46.8" customHeight="1" x14ac:dyDescent="0.25">
      <c r="A11" s="3">
        <v>6</v>
      </c>
      <c r="B11" s="4" t="s">
        <v>66</v>
      </c>
      <c r="C11" s="14" t="s">
        <v>67</v>
      </c>
      <c r="D11" s="4" t="s">
        <v>68</v>
      </c>
      <c r="E11" s="4">
        <v>2023.11</v>
      </c>
      <c r="F11" s="12" t="s">
        <v>69</v>
      </c>
      <c r="G11" s="4">
        <v>1</v>
      </c>
      <c r="H11" s="5">
        <v>3</v>
      </c>
    </row>
    <row r="12" spans="1:8" ht="46.8" customHeight="1" x14ac:dyDescent="0.25">
      <c r="A12" s="3">
        <v>7</v>
      </c>
      <c r="B12" s="4" t="s">
        <v>70</v>
      </c>
      <c r="C12" s="16" t="s">
        <v>71</v>
      </c>
      <c r="D12" s="4" t="s">
        <v>72</v>
      </c>
      <c r="E12" s="4">
        <v>2024.4</v>
      </c>
      <c r="F12" s="12" t="s">
        <v>73</v>
      </c>
      <c r="G12" s="4">
        <v>1</v>
      </c>
      <c r="H12" s="5">
        <v>50</v>
      </c>
    </row>
    <row r="13" spans="1:8" ht="46.8" customHeight="1" x14ac:dyDescent="0.25">
      <c r="A13" s="3">
        <v>8</v>
      </c>
      <c r="B13" s="4" t="s">
        <v>74</v>
      </c>
      <c r="C13" s="16" t="s">
        <v>75</v>
      </c>
      <c r="D13" s="4" t="s">
        <v>72</v>
      </c>
      <c r="E13" s="4">
        <v>2024.6</v>
      </c>
      <c r="F13" s="12" t="s">
        <v>73</v>
      </c>
      <c r="G13" s="4">
        <v>1</v>
      </c>
      <c r="H13" s="5">
        <v>50</v>
      </c>
    </row>
    <row r="14" spans="1:8" ht="46.8" customHeight="1" x14ac:dyDescent="0.25">
      <c r="A14" s="26">
        <v>9</v>
      </c>
      <c r="B14" s="25" t="s">
        <v>76</v>
      </c>
      <c r="C14" s="27" t="s">
        <v>77</v>
      </c>
      <c r="D14" s="25" t="s">
        <v>78</v>
      </c>
      <c r="E14" s="25">
        <v>2024.8</v>
      </c>
      <c r="F14" s="28" t="s">
        <v>79</v>
      </c>
      <c r="G14" s="25">
        <v>1</v>
      </c>
      <c r="H14" s="29">
        <v>10</v>
      </c>
    </row>
    <row r="15" spans="1:8" ht="127.8" customHeight="1" x14ac:dyDescent="0.25">
      <c r="A15" s="3">
        <v>10</v>
      </c>
      <c r="B15" s="4" t="s">
        <v>80</v>
      </c>
      <c r="C15" s="15" t="s">
        <v>83</v>
      </c>
      <c r="D15" s="4" t="s">
        <v>81</v>
      </c>
      <c r="E15" s="4">
        <v>2023.7</v>
      </c>
      <c r="F15" s="12" t="s">
        <v>79</v>
      </c>
      <c r="G15" s="4">
        <v>1</v>
      </c>
      <c r="H15" s="5">
        <v>10</v>
      </c>
    </row>
    <row r="16" spans="1:8" ht="133.19999999999999" customHeight="1" x14ac:dyDescent="0.25">
      <c r="A16" s="3">
        <v>11</v>
      </c>
      <c r="B16" s="4" t="s">
        <v>82</v>
      </c>
      <c r="C16" s="15" t="s">
        <v>83</v>
      </c>
      <c r="D16" s="4" t="s">
        <v>84</v>
      </c>
      <c r="E16" s="4">
        <v>2023.2</v>
      </c>
      <c r="F16" s="12" t="s">
        <v>79</v>
      </c>
      <c r="G16" s="4">
        <v>1</v>
      </c>
      <c r="H16" s="5">
        <v>10</v>
      </c>
    </row>
    <row r="17" spans="1:9" ht="46.8" customHeight="1" x14ac:dyDescent="0.25">
      <c r="A17" s="3">
        <v>12</v>
      </c>
      <c r="B17" s="12" t="s">
        <v>85</v>
      </c>
      <c r="C17" s="15" t="s">
        <v>83</v>
      </c>
      <c r="D17" s="16" t="s">
        <v>86</v>
      </c>
      <c r="E17" s="4">
        <v>2023.12</v>
      </c>
      <c r="F17" s="12" t="s">
        <v>79</v>
      </c>
      <c r="G17" s="4">
        <v>1</v>
      </c>
      <c r="H17" s="5">
        <v>5</v>
      </c>
    </row>
    <row r="18" spans="1:9" ht="46.8" customHeight="1" x14ac:dyDescent="0.25">
      <c r="A18" s="3"/>
      <c r="B18" s="4"/>
      <c r="C18" s="15"/>
      <c r="D18" s="4"/>
      <c r="E18" s="4"/>
      <c r="F18" s="12"/>
      <c r="G18" s="4"/>
      <c r="H18" s="19"/>
      <c r="I18" s="2">
        <f>SUM(H6:H17)</f>
        <v>428</v>
      </c>
    </row>
    <row r="19" spans="1:9" ht="70.8" customHeight="1" x14ac:dyDescent="0.25"/>
    <row r="20" spans="1:9" ht="25.2" customHeight="1" x14ac:dyDescent="0.25">
      <c r="A20" s="51" t="s">
        <v>39</v>
      </c>
      <c r="B20" s="51"/>
      <c r="C20" s="51"/>
      <c r="D20" s="51"/>
      <c r="E20" s="51"/>
      <c r="F20" s="51"/>
      <c r="G20" s="51"/>
      <c r="H20" s="51"/>
    </row>
    <row r="21" spans="1:9" ht="30" customHeight="1" x14ac:dyDescent="0.25">
      <c r="A21" s="9" t="s">
        <v>23</v>
      </c>
      <c r="B21" s="3" t="s">
        <v>6</v>
      </c>
      <c r="C21" s="3" t="s">
        <v>7</v>
      </c>
      <c r="D21" s="9" t="s">
        <v>31</v>
      </c>
      <c r="E21" s="4" t="s">
        <v>8</v>
      </c>
      <c r="F21" s="4" t="s">
        <v>9</v>
      </c>
      <c r="G21" s="3" t="s">
        <v>4</v>
      </c>
      <c r="H21" s="3" t="s">
        <v>5</v>
      </c>
    </row>
    <row r="22" spans="1:9" ht="15" customHeight="1" x14ac:dyDescent="0.25">
      <c r="A22" s="3">
        <v>1</v>
      </c>
      <c r="B22" s="3" t="s">
        <v>87</v>
      </c>
      <c r="C22" s="3" t="s">
        <v>88</v>
      </c>
      <c r="D22" s="3" t="s">
        <v>89</v>
      </c>
      <c r="E22" s="17" t="s">
        <v>90</v>
      </c>
      <c r="F22" s="17" t="s">
        <v>91</v>
      </c>
      <c r="G22" s="3">
        <v>1</v>
      </c>
      <c r="H22" s="3">
        <v>30</v>
      </c>
    </row>
    <row r="23" spans="1:9" ht="15" customHeight="1" x14ac:dyDescent="0.25">
      <c r="A23" s="3">
        <v>2</v>
      </c>
      <c r="B23" s="3" t="s">
        <v>92</v>
      </c>
      <c r="C23" s="3" t="s">
        <v>93</v>
      </c>
      <c r="D23" s="3" t="s">
        <v>94</v>
      </c>
      <c r="E23" s="17" t="s">
        <v>95</v>
      </c>
      <c r="F23" s="17" t="s">
        <v>91</v>
      </c>
      <c r="G23" s="3">
        <v>1</v>
      </c>
      <c r="H23" s="3">
        <v>10</v>
      </c>
    </row>
    <row r="24" spans="1:9" ht="15" customHeight="1" x14ac:dyDescent="0.25">
      <c r="A24" s="3">
        <v>3</v>
      </c>
      <c r="B24" s="3" t="s">
        <v>96</v>
      </c>
      <c r="C24" s="3" t="s">
        <v>93</v>
      </c>
      <c r="D24" s="3" t="s">
        <v>98</v>
      </c>
      <c r="E24" s="17" t="s">
        <v>97</v>
      </c>
      <c r="F24" s="17" t="s">
        <v>91</v>
      </c>
      <c r="G24" s="3">
        <v>1</v>
      </c>
      <c r="H24" s="3">
        <v>10</v>
      </c>
    </row>
    <row r="25" spans="1:9" ht="15" customHeight="1" x14ac:dyDescent="0.25">
      <c r="A25" s="3">
        <v>4</v>
      </c>
      <c r="B25" s="21" t="s">
        <v>127</v>
      </c>
      <c r="C25" s="3" t="s">
        <v>93</v>
      </c>
      <c r="D25" s="3" t="s">
        <v>99</v>
      </c>
      <c r="E25" s="17" t="s">
        <v>100</v>
      </c>
      <c r="F25" s="17" t="s">
        <v>91</v>
      </c>
      <c r="G25" s="3">
        <v>1</v>
      </c>
      <c r="H25" s="3">
        <v>10</v>
      </c>
    </row>
    <row r="26" spans="1:9" ht="15" customHeight="1" x14ac:dyDescent="0.25">
      <c r="A26" s="3">
        <v>5</v>
      </c>
      <c r="B26" s="3" t="s">
        <v>101</v>
      </c>
      <c r="C26" s="3" t="s">
        <v>88</v>
      </c>
      <c r="D26" s="3" t="s">
        <v>103</v>
      </c>
      <c r="E26" s="17" t="s">
        <v>113</v>
      </c>
      <c r="F26" s="17" t="s">
        <v>102</v>
      </c>
      <c r="G26" s="3">
        <v>1</v>
      </c>
      <c r="H26" s="3">
        <v>3</v>
      </c>
    </row>
    <row r="27" spans="1:9" ht="15" customHeight="1" x14ac:dyDescent="0.25">
      <c r="A27" s="3">
        <v>6</v>
      </c>
      <c r="B27" s="22" t="s">
        <v>128</v>
      </c>
      <c r="C27" s="17" t="s">
        <v>112</v>
      </c>
      <c r="D27" s="3">
        <v>202410807543.79999</v>
      </c>
      <c r="E27" s="17" t="s">
        <v>111</v>
      </c>
      <c r="F27" s="17" t="s">
        <v>104</v>
      </c>
      <c r="G27" s="3">
        <v>1</v>
      </c>
      <c r="H27" s="3">
        <v>3</v>
      </c>
    </row>
    <row r="28" spans="1:9" ht="15" customHeight="1" x14ac:dyDescent="0.25">
      <c r="A28" s="3">
        <v>7</v>
      </c>
      <c r="B28" s="17" t="s">
        <v>109</v>
      </c>
      <c r="C28" s="3" t="s">
        <v>93</v>
      </c>
      <c r="D28" s="3" t="s">
        <v>108</v>
      </c>
      <c r="E28" s="17" t="s">
        <v>110</v>
      </c>
      <c r="F28" s="17" t="s">
        <v>102</v>
      </c>
      <c r="G28" s="3">
        <v>1</v>
      </c>
      <c r="H28" s="3">
        <v>3</v>
      </c>
    </row>
    <row r="29" spans="1:9" ht="15" customHeight="1" x14ac:dyDescent="0.25">
      <c r="A29" s="3">
        <v>8</v>
      </c>
      <c r="B29" s="24" t="s">
        <v>105</v>
      </c>
      <c r="C29" s="18" t="s">
        <v>48</v>
      </c>
      <c r="D29" s="5" t="s">
        <v>106</v>
      </c>
      <c r="E29" s="18" t="s">
        <v>107</v>
      </c>
      <c r="F29" s="18" t="s">
        <v>91</v>
      </c>
      <c r="G29" s="5">
        <v>1</v>
      </c>
      <c r="H29" s="5">
        <v>10</v>
      </c>
    </row>
    <row r="30" spans="1:9" ht="25.2" customHeight="1" x14ac:dyDescent="0.25">
      <c r="A30" s="20" t="s">
        <v>41</v>
      </c>
      <c r="B30" s="20"/>
      <c r="C30" s="20"/>
      <c r="D30" s="20"/>
      <c r="E30" s="20"/>
      <c r="F30" s="20"/>
      <c r="G30" s="20"/>
      <c r="H30" s="35"/>
    </row>
    <row r="31" spans="1:9" ht="67.95" customHeight="1" x14ac:dyDescent="0.25">
      <c r="A31" s="9" t="s">
        <v>24</v>
      </c>
      <c r="B31" s="4" t="s">
        <v>10</v>
      </c>
      <c r="C31" s="3" t="s">
        <v>11</v>
      </c>
      <c r="D31" s="4" t="s">
        <v>12</v>
      </c>
      <c r="E31" s="3" t="s">
        <v>13</v>
      </c>
      <c r="F31" s="10" t="s">
        <v>32</v>
      </c>
      <c r="G31" s="3" t="s">
        <v>4</v>
      </c>
      <c r="H31" s="3" t="s">
        <v>5</v>
      </c>
    </row>
    <row r="32" spans="1:9" ht="15" customHeight="1" x14ac:dyDescent="0.25">
      <c r="A32" s="3">
        <v>1</v>
      </c>
      <c r="B32" s="37" t="s">
        <v>115</v>
      </c>
      <c r="C32" s="17" t="s">
        <v>118</v>
      </c>
      <c r="D32" s="17" t="s">
        <v>116</v>
      </c>
      <c r="E32" s="17" t="s">
        <v>117</v>
      </c>
      <c r="F32" s="3" t="s">
        <v>114</v>
      </c>
      <c r="G32" s="3">
        <v>1</v>
      </c>
      <c r="H32" s="37">
        <v>0</v>
      </c>
      <c r="I32" s="38" t="s">
        <v>131</v>
      </c>
    </row>
    <row r="33" spans="1:9" ht="15" customHeight="1" x14ac:dyDescent="0.25">
      <c r="A33" s="3">
        <v>2</v>
      </c>
      <c r="B33" s="3"/>
      <c r="C33" s="3"/>
      <c r="D33" s="3"/>
      <c r="E33" s="3"/>
      <c r="F33" s="3"/>
      <c r="G33" s="3"/>
      <c r="H33" s="3"/>
    </row>
    <row r="34" spans="1:9" ht="25.2" customHeight="1" x14ac:dyDescent="0.25">
      <c r="A34" s="51" t="s">
        <v>42</v>
      </c>
      <c r="B34" s="51"/>
      <c r="C34" s="51"/>
      <c r="D34" s="51"/>
      <c r="E34" s="51"/>
      <c r="F34" s="51"/>
      <c r="G34" s="51"/>
      <c r="H34" s="51"/>
    </row>
    <row r="35" spans="1:9" s="1" customFormat="1" ht="38.4" customHeight="1" x14ac:dyDescent="0.25">
      <c r="A35" s="10" t="s">
        <v>25</v>
      </c>
      <c r="B35" s="4" t="s">
        <v>14</v>
      </c>
      <c r="C35" s="4" t="s">
        <v>7</v>
      </c>
      <c r="D35" s="4" t="s">
        <v>15</v>
      </c>
      <c r="E35" s="4" t="s">
        <v>16</v>
      </c>
      <c r="F35" s="4" t="s">
        <v>17</v>
      </c>
      <c r="G35" s="4" t="s">
        <v>4</v>
      </c>
      <c r="H35" s="4" t="s">
        <v>5</v>
      </c>
    </row>
    <row r="36" spans="1:9" ht="15" customHeight="1" x14ac:dyDescent="0.25">
      <c r="A36" s="3">
        <v>1</v>
      </c>
      <c r="B36" s="17" t="s">
        <v>119</v>
      </c>
      <c r="C36" s="17" t="s">
        <v>120</v>
      </c>
      <c r="D36" s="17" t="s">
        <v>121</v>
      </c>
      <c r="E36" s="3">
        <v>2023.1</v>
      </c>
      <c r="F36" s="3"/>
      <c r="G36" s="3">
        <v>2</v>
      </c>
      <c r="H36" s="57">
        <v>20</v>
      </c>
      <c r="I36" s="58" t="s">
        <v>132</v>
      </c>
    </row>
    <row r="37" spans="1:9" ht="25.2" customHeight="1" x14ac:dyDescent="0.25">
      <c r="A37" s="51" t="s">
        <v>43</v>
      </c>
      <c r="B37" s="51"/>
      <c r="C37" s="51"/>
      <c r="D37" s="51"/>
      <c r="E37" s="51"/>
      <c r="F37" s="51"/>
      <c r="G37" s="51"/>
      <c r="H37" s="51"/>
    </row>
    <row r="38" spans="1:9" ht="36.6" customHeight="1" x14ac:dyDescent="0.25">
      <c r="A38" s="9" t="s">
        <v>26</v>
      </c>
      <c r="B38" s="4" t="s">
        <v>18</v>
      </c>
      <c r="C38" s="3" t="s">
        <v>11</v>
      </c>
      <c r="D38" s="4" t="s">
        <v>19</v>
      </c>
      <c r="E38" s="42" t="s">
        <v>20</v>
      </c>
      <c r="F38" s="42"/>
      <c r="G38" s="3" t="s">
        <v>4</v>
      </c>
      <c r="H38" s="3" t="s">
        <v>5</v>
      </c>
    </row>
    <row r="39" spans="1:9" ht="15" customHeight="1" x14ac:dyDescent="0.25">
      <c r="A39" s="3">
        <v>1</v>
      </c>
      <c r="B39" s="3" t="s">
        <v>122</v>
      </c>
      <c r="C39" s="17" t="s">
        <v>48</v>
      </c>
      <c r="D39" s="12" t="s">
        <v>124</v>
      </c>
      <c r="E39" s="42">
        <v>2023</v>
      </c>
      <c r="F39" s="42"/>
      <c r="G39" s="3">
        <v>1</v>
      </c>
      <c r="H39" s="3">
        <v>5</v>
      </c>
    </row>
    <row r="40" spans="1:9" ht="15" customHeight="1" x14ac:dyDescent="0.25">
      <c r="A40" s="3">
        <v>2</v>
      </c>
      <c r="B40" s="3" t="s">
        <v>123</v>
      </c>
      <c r="C40" s="17" t="s">
        <v>48</v>
      </c>
      <c r="D40" s="12" t="s">
        <v>124</v>
      </c>
      <c r="E40" s="42"/>
      <c r="F40" s="42"/>
      <c r="G40" s="3"/>
      <c r="H40" s="3">
        <v>5</v>
      </c>
    </row>
    <row r="41" spans="1:9" ht="25.2" customHeight="1" x14ac:dyDescent="0.25">
      <c r="A41" s="52" t="s">
        <v>37</v>
      </c>
      <c r="B41" s="51"/>
      <c r="C41" s="51"/>
      <c r="D41" s="51"/>
      <c r="E41" s="51"/>
      <c r="F41" s="51"/>
      <c r="G41" s="51"/>
      <c r="H41" s="51"/>
    </row>
    <row r="42" spans="1:9" ht="27.6" customHeight="1" x14ac:dyDescent="0.25">
      <c r="A42" s="9" t="s">
        <v>27</v>
      </c>
      <c r="B42" s="9" t="s">
        <v>36</v>
      </c>
      <c r="C42" s="42" t="s">
        <v>21</v>
      </c>
      <c r="D42" s="42"/>
      <c r="E42" s="42"/>
      <c r="F42" s="42"/>
      <c r="G42" s="3" t="s">
        <v>4</v>
      </c>
      <c r="H42" s="5" t="s">
        <v>5</v>
      </c>
    </row>
    <row r="43" spans="1:9" ht="15" customHeight="1" x14ac:dyDescent="0.25">
      <c r="A43" s="3">
        <v>1</v>
      </c>
      <c r="B43" s="17" t="s">
        <v>125</v>
      </c>
      <c r="C43" s="43" t="s">
        <v>126</v>
      </c>
      <c r="D43" s="42"/>
      <c r="E43" s="42"/>
      <c r="F43" s="42"/>
      <c r="G43" s="3">
        <v>1</v>
      </c>
      <c r="H43" s="5">
        <v>10</v>
      </c>
    </row>
    <row r="44" spans="1:9" ht="15" customHeight="1" x14ac:dyDescent="0.25">
      <c r="A44" s="3">
        <v>2</v>
      </c>
      <c r="B44" s="8"/>
      <c r="C44" s="42"/>
      <c r="D44" s="42"/>
      <c r="E44" s="42"/>
      <c r="F44" s="42"/>
      <c r="G44" s="3"/>
      <c r="H44" s="5"/>
    </row>
    <row r="45" spans="1:9" ht="25.2" customHeight="1" x14ac:dyDescent="0.25">
      <c r="A45" s="44" t="s">
        <v>28</v>
      </c>
      <c r="B45" s="44"/>
      <c r="C45" s="44"/>
      <c r="D45" s="44"/>
      <c r="E45" s="44"/>
      <c r="F45" s="44"/>
      <c r="G45" s="44"/>
      <c r="H45" s="7">
        <v>617</v>
      </c>
    </row>
    <row r="46" spans="1:9" ht="1.8" customHeight="1" x14ac:dyDescent="0.25">
      <c r="A46" s="39"/>
      <c r="B46" s="40"/>
      <c r="C46" s="40"/>
      <c r="D46" s="40"/>
      <c r="E46" s="40"/>
      <c r="F46" s="40"/>
      <c r="G46" s="40"/>
      <c r="H46" s="40"/>
    </row>
    <row r="47" spans="1:9" ht="16.8" hidden="1" customHeight="1" x14ac:dyDescent="0.25">
      <c r="A47" s="41"/>
      <c r="B47" s="41"/>
      <c r="C47" s="41"/>
      <c r="D47" s="41"/>
      <c r="E47" s="41"/>
      <c r="F47" s="41"/>
      <c r="G47" s="41"/>
      <c r="H47" s="41"/>
    </row>
    <row r="48" spans="1:9" ht="15" customHeight="1" x14ac:dyDescent="0.25">
      <c r="B48" s="23" t="s">
        <v>35</v>
      </c>
      <c r="C48" s="23" t="s">
        <v>34</v>
      </c>
      <c r="D48" s="24" t="s">
        <v>129</v>
      </c>
      <c r="E48" s="30"/>
      <c r="F48" s="24"/>
      <c r="G48" s="5"/>
      <c r="H48" s="5"/>
    </row>
    <row r="49" spans="1:8" ht="74.400000000000006" customHeight="1" thickBot="1" x14ac:dyDescent="0.3">
      <c r="A49" s="31"/>
      <c r="B49" s="32"/>
      <c r="C49" s="32"/>
      <c r="D49" s="32"/>
      <c r="E49" s="33"/>
      <c r="F49" s="34"/>
      <c r="G49" s="32"/>
      <c r="H49" s="32"/>
    </row>
  </sheetData>
  <mergeCells count="18">
    <mergeCell ref="A1:H1"/>
    <mergeCell ref="G2:H2"/>
    <mergeCell ref="G3:H3"/>
    <mergeCell ref="A37:H37"/>
    <mergeCell ref="A41:H41"/>
    <mergeCell ref="E38:F38"/>
    <mergeCell ref="E39:F39"/>
    <mergeCell ref="E40:F40"/>
    <mergeCell ref="D2:E2"/>
    <mergeCell ref="D3:E3"/>
    <mergeCell ref="A4:H4"/>
    <mergeCell ref="A20:H20"/>
    <mergeCell ref="A34:H34"/>
    <mergeCell ref="A46:H47"/>
    <mergeCell ref="C42:F42"/>
    <mergeCell ref="C43:F43"/>
    <mergeCell ref="C44:F44"/>
    <mergeCell ref="A45:G45"/>
  </mergeCells>
  <phoneticPr fontId="5" type="noConversion"/>
  <printOptions horizontalCentered="1"/>
  <pageMargins left="0.35433070866141736" right="0.35433070866141736" top="0.19685039370078741" bottom="0.39370078740157483" header="0" footer="0.11811023622047245"/>
  <pageSetup paperSize="9"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75F86-54AF-405D-AB26-125F65CC2A64}">
  <dimension ref="A1"/>
  <sheetViews>
    <sheetView workbookViewId="0"/>
  </sheetViews>
  <sheetFormatPr defaultRowHeight="15.6" x14ac:dyDescent="0.25"/>
  <sheetData/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43908-725B-496D-97C8-7BAD1AA92554}">
  <dimension ref="A1"/>
  <sheetViews>
    <sheetView workbookViewId="0"/>
  </sheetViews>
  <sheetFormatPr defaultRowHeight="15.6" x14ac:dyDescent="0.25"/>
  <sheetData/>
  <phoneticPr fontId="1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Sheet1!OLE_LINK39</vt:lpstr>
      <vt:lpstr>Sheet1!Print_Area</vt:lpstr>
    </vt:vector>
  </TitlesOfParts>
  <Company>NUAA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YiRu Feng</cp:lastModifiedBy>
  <cp:lastPrinted>2024-09-27T13:52:27Z</cp:lastPrinted>
  <dcterms:created xsi:type="dcterms:W3CDTF">2010-09-21T14:51:17Z</dcterms:created>
  <dcterms:modified xsi:type="dcterms:W3CDTF">2024-10-08T08:17:32Z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